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Лип.1" sheetId="1" r:id="rId1"/>
  </sheets>
  <externalReferences>
    <externalReference r:id="rId2"/>
  </externalReferences>
  <definedNames>
    <definedName name="Z_6E36EA37_049E_4FAE_B719_2847CD16F858_.wvu.Cols" localSheetId="0" hidden="1">Лип.1!$F:$H,Лип.1!$L:$O</definedName>
    <definedName name="Z_6E36EA37_049E_4FAE_B719_2847CD16F858_.wvu.Rows" localSheetId="0" hidden="1">Лип.1!$42:$45</definedName>
    <definedName name="Z_73C0D023_21BD_4441_8EFA_957546C15799_.wvu.Cols" localSheetId="0" hidden="1">Лип.1!$F:$H,Лип.1!$L:$O</definedName>
    <definedName name="Z_73C0D023_21BD_4441_8EFA_957546C15799_.wvu.Rows" localSheetId="0" hidden="1">Лип.1!$42:$45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N25"/>
  <c r="M25"/>
  <c r="L25"/>
  <c r="G24"/>
  <c r="I56"/>
  <c r="E3"/>
  <c r="N50" l="1"/>
  <c r="N54" s="1"/>
  <c r="N57" s="1"/>
  <c r="L50"/>
  <c r="L54" s="1"/>
  <c r="L57" s="1"/>
  <c r="O39"/>
  <c r="O50" s="1"/>
  <c r="O54" s="1"/>
  <c r="O57" s="1"/>
  <c r="F54"/>
  <c r="F57" s="1"/>
  <c r="G44"/>
  <c r="H44" s="1"/>
  <c r="G42"/>
  <c r="H42" s="1"/>
  <c r="G33"/>
  <c r="H33" s="1"/>
  <c r="G49"/>
  <c r="H49" s="1"/>
  <c r="I25"/>
  <c r="I50" s="1"/>
  <c r="I54" s="1"/>
  <c r="I57" s="1"/>
  <c r="H34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<sst xmlns="http://schemas.openxmlformats.org/spreadsheetml/2006/main" count="65" uniqueCount="54">
  <si>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ул.Липецкая,1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</si>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</sst>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5442.12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4493.32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948.8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4.25" customHeight="1">
      <c r="A10" s="67" t="s">
        <v>13</v>
      </c>
      <c r="B10" s="68"/>
      <c r="C10" s="68"/>
      <c r="D10" s="69"/>
      <c r="E10" s="25">
        <v>1118762.3700000001</v>
      </c>
      <c r="F10" s="25"/>
      <c r="G10" s="23"/>
      <c r="H10" s="23"/>
      <c r="I10" s="25">
        <v>1129539.3400000001</v>
      </c>
      <c r="J10" s="26">
        <v>187560.7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203040.34</v>
      </c>
      <c r="F12" s="25"/>
      <c r="G12" s="23"/>
      <c r="H12" s="23"/>
      <c r="I12" s="25">
        <v>197874.41</v>
      </c>
      <c r="J12" s="26">
        <v>39855.19</v>
      </c>
    </row>
    <row r="13" spans="1:10" ht="15" customHeight="1">
      <c r="A13" s="67" t="s">
        <v>16</v>
      </c>
      <c r="B13" s="68"/>
      <c r="C13" s="68"/>
      <c r="D13" s="69"/>
      <c r="E13" s="25">
        <v>289595.09000000003</v>
      </c>
      <c r="F13" s="25"/>
      <c r="G13" s="23"/>
      <c r="H13" s="23"/>
      <c r="I13" s="25">
        <v>283251.94</v>
      </c>
      <c r="J13" s="26">
        <v>56747.98</v>
      </c>
    </row>
    <row r="14" spans="1:10" ht="14.45" customHeight="1">
      <c r="A14" s="60" t="s">
        <v>17</v>
      </c>
      <c r="B14" s="60"/>
      <c r="C14" s="60"/>
      <c r="D14" s="60"/>
      <c r="E14" s="25">
        <v>474313.35</v>
      </c>
      <c r="F14" s="25"/>
      <c r="G14" s="23"/>
      <c r="H14" s="23"/>
      <c r="I14" s="25">
        <v>504993.53</v>
      </c>
      <c r="J14" s="26">
        <v>133064.26999999999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.75" customHeight="1">
      <c r="A16" s="73" t="s">
        <v>19</v>
      </c>
      <c r="B16" s="74"/>
      <c r="C16" s="74"/>
      <c r="D16" s="75"/>
      <c r="E16" s="25">
        <v>731910.14</v>
      </c>
      <c r="F16" s="25"/>
      <c r="G16" s="23"/>
      <c r="H16" s="23"/>
      <c r="I16" s="25">
        <v>733238.4</v>
      </c>
      <c r="J16" s="26">
        <v>119266.67</v>
      </c>
    </row>
    <row r="17" spans="1:15" ht="15.75">
      <c r="A17" s="60" t="s">
        <v>20</v>
      </c>
      <c r="B17" s="60"/>
      <c r="C17" s="60"/>
      <c r="D17" s="60"/>
      <c r="E17" s="25">
        <v>71174.16</v>
      </c>
      <c r="F17" s="25"/>
      <c r="G17" s="23"/>
      <c r="H17" s="23"/>
      <c r="I17" s="25">
        <v>71401.429999999993</v>
      </c>
      <c r="J17" s="26">
        <v>11754.64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10505.88</v>
      </c>
      <c r="F21" s="25"/>
      <c r="G21" s="23"/>
      <c r="H21" s="23"/>
      <c r="I21" s="25">
        <v>10409.5</v>
      </c>
      <c r="J21" s="26">
        <v>2478.96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-277161.39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323239.76</v>
      </c>
      <c r="L25" s="87">
        <f>SUM(L27:L31)</f>
        <v>26740.309999999998</v>
      </c>
      <c r="M25" s="87">
        <f t="shared" ref="M25:O25" si="0">SUM(M27:M31)</f>
        <v>31553.565799999997</v>
      </c>
      <c r="N25" s="87">
        <f t="shared" si="0"/>
        <v>0</v>
      </c>
      <c r="O25" s="87">
        <f t="shared" si="0"/>
        <v>0</v>
      </c>
    </row>
    <row r="26" spans="1:15" ht="32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32519.8</v>
      </c>
      <c r="L27" s="41">
        <v>10767.13</v>
      </c>
      <c r="M27" s="41">
        <f t="shared" ref="M27:M31" si="3">L27*118%</f>
        <v>12705.213399999999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9139.16</v>
      </c>
      <c r="L28" s="41">
        <v>3242.67</v>
      </c>
      <c r="M28" s="41">
        <f t="shared" si="3"/>
        <v>3826.3505999999998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2539.37</v>
      </c>
      <c r="L29" s="41">
        <v>1801.38</v>
      </c>
      <c r="M29" s="41">
        <f t="shared" si="3"/>
        <v>2125.6284000000001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147932.18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8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131109.25</v>
      </c>
      <c r="L31" s="41">
        <v>10929.13</v>
      </c>
      <c r="M31" s="41">
        <f t="shared" si="3"/>
        <v>12896.373399999999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360542.05000000005</v>
      </c>
      <c r="L32" s="87">
        <f>SUM(L34:L38)</f>
        <v>184810.7</v>
      </c>
      <c r="M32" s="87">
        <f t="shared" ref="M32:O32" si="6">SUM(M34:M38)</f>
        <v>218076.62599999999</v>
      </c>
      <c r="N32" s="87">
        <f t="shared" si="6"/>
        <v>73308.5</v>
      </c>
      <c r="O32" s="87">
        <f t="shared" si="6"/>
        <v>73776.208230000004</v>
      </c>
    </row>
    <row r="33" spans="1:15" ht="36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87841.24</v>
      </c>
      <c r="L34" s="41">
        <v>21799.05</v>
      </c>
      <c r="M34" s="41">
        <f t="shared" ref="M34:M38" si="7">L34*118%</f>
        <v>25722.878999999997</v>
      </c>
      <c r="N34" s="41">
        <v>42794.04</v>
      </c>
      <c r="O34" s="41">
        <f t="shared" ref="O34:O38" si="8">N34*$O$23</f>
        <v>43067.065975200007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21072.49</v>
      </c>
      <c r="L35" s="41">
        <v>6565.09</v>
      </c>
      <c r="M35" s="41">
        <f t="shared" si="7"/>
        <v>7746.8062</v>
      </c>
      <c r="N35" s="41">
        <v>8603.77</v>
      </c>
      <c r="O35" s="41">
        <f t="shared" si="8"/>
        <v>8658.6620526000006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6291.81</v>
      </c>
      <c r="L36" s="41">
        <v>877.41</v>
      </c>
      <c r="M36" s="41">
        <f t="shared" si="7"/>
        <v>1035.3437999999999</v>
      </c>
      <c r="N36" s="41">
        <v>13475.86</v>
      </c>
      <c r="O36" s="41">
        <f>N36*$O$23</f>
        <v>13561.835986800001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98372.59+1133.83+6500</f>
        <v>106006.42</v>
      </c>
      <c r="L37" s="41">
        <v>77566.600000000006</v>
      </c>
      <c r="M37" s="41">
        <f t="shared" si="7"/>
        <v>91528.588000000003</v>
      </c>
      <c r="N37" s="42">
        <v>0</v>
      </c>
      <c r="O37" s="41">
        <f t="shared" si="8"/>
        <v>0</v>
      </c>
    </row>
    <row r="38" spans="1:15" ht="4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139330.09</v>
      </c>
      <c r="L38" s="41">
        <v>78002.55</v>
      </c>
      <c r="M38" s="41">
        <f t="shared" si="7"/>
        <v>92043.009000000005</v>
      </c>
      <c r="N38" s="41">
        <v>8434.83</v>
      </c>
      <c r="O38" s="41">
        <f t="shared" si="8"/>
        <v>8488.6442153999997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130665.05</v>
      </c>
      <c r="L39" s="45">
        <f>SUM(L40:L48)</f>
        <v>16548.18</v>
      </c>
      <c r="M39" s="45">
        <f t="shared" ref="M39:O39" si="10">SUM(M40:M48)</f>
        <v>19526.852399999996</v>
      </c>
      <c r="N39" s="45">
        <f t="shared" si="10"/>
        <v>128342.12000000001</v>
      </c>
      <c r="O39" s="45">
        <f t="shared" si="10"/>
        <v>129160.94272560001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95741.34</v>
      </c>
      <c r="L40" s="41">
        <v>590.91999999999996</v>
      </c>
      <c r="M40" s="41">
        <f t="shared" ref="M40:M48" si="11">L40*118%</f>
        <v>697.28559999999993</v>
      </c>
      <c r="N40" s="41">
        <v>95333.3</v>
      </c>
      <c r="O40" s="41">
        <f t="shared" ref="O40:O45" si="12">N40*$O$23</f>
        <v>95941.526454000006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19283.89</v>
      </c>
      <c r="L41" s="41">
        <v>174.67</v>
      </c>
      <c r="M41" s="41">
        <f t="shared" si="11"/>
        <v>206.11059999999998</v>
      </c>
      <c r="N41" s="41">
        <v>19271.22</v>
      </c>
      <c r="O41" s="41">
        <f t="shared" si="12"/>
        <v>19394.170383600002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511.21</v>
      </c>
      <c r="L46" s="41">
        <v>71.56</v>
      </c>
      <c r="M46" s="41">
        <f t="shared" si="11"/>
        <v>84.440799999999996</v>
      </c>
      <c r="N46" s="41">
        <v>973.6</v>
      </c>
      <c r="O46" s="41">
        <f>N46*$O$23</f>
        <v>979.81156800000008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1353.47</v>
      </c>
      <c r="L47" s="41">
        <v>7745.78</v>
      </c>
      <c r="M47" s="41">
        <f t="shared" si="11"/>
        <v>9140.0203999999994</v>
      </c>
      <c r="N47" s="42">
        <v>0</v>
      </c>
      <c r="O47" s="41">
        <f t="shared" ref="O47:O48" si="13">N47*$O$23</f>
        <v>0</v>
      </c>
    </row>
    <row r="48" spans="1:15" ht="44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13775.14</v>
      </c>
      <c r="L48" s="41">
        <v>7965.25</v>
      </c>
      <c r="M48" s="41">
        <f t="shared" si="11"/>
        <v>9398.994999999999</v>
      </c>
      <c r="N48" s="41">
        <v>12764</v>
      </c>
      <c r="O48" s="41">
        <f t="shared" si="13"/>
        <v>12845.43432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598.39</v>
      </c>
      <c r="L49" s="41">
        <v>476.55</v>
      </c>
      <c r="M49" s="41">
        <f>L49*118%</f>
        <v>562.32899999999995</v>
      </c>
      <c r="N49" s="41">
        <v>602.78</v>
      </c>
      <c r="O49" s="41">
        <f>N49*$O$23-0.85</f>
        <v>605.77573640000003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815045.25000000012</v>
      </c>
      <c r="L50" s="46">
        <f>L25+L32+L39+L49</f>
        <v>228575.74</v>
      </c>
      <c r="M50" s="46">
        <f t="shared" ref="M50:O50" si="14">M25+M32+M39+M49</f>
        <v>269719.37319999997</v>
      </c>
      <c r="N50" s="46">
        <f t="shared" si="14"/>
        <v>202253.4</v>
      </c>
      <c r="O50" s="46">
        <f t="shared" si="14"/>
        <v>203542.92669200004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84095.97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62838.74</v>
      </c>
      <c r="L52" s="41"/>
      <c r="M52" s="41"/>
      <c r="N52" s="41"/>
      <c r="O52" s="41"/>
    </row>
    <row r="53" spans="1:15" ht="14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27548.01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989527.97000000009</v>
      </c>
      <c r="L54" s="46">
        <f t="shared" ref="L54:O54" si="15">L50</f>
        <v>228575.74</v>
      </c>
      <c r="M54" s="46">
        <f t="shared" si="15"/>
        <v>269719.37319999997</v>
      </c>
      <c r="N54" s="46">
        <f t="shared" si="15"/>
        <v>202253.4</v>
      </c>
      <c r="O54" s="46">
        <f t="shared" si="15"/>
        <v>203542.92669200004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731910.14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733238.4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-534779.22000000009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Лип.1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2013-05-24T09:01:14Z</dcterms:created>
  <dcterms:modified xsi:type="dcterms:W3CDTF">2014-05-12T12:24:18Z</dcterms:modified>
</cp:coreProperties>
</file>